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Rugsėjis\2023 - 3097\"/>
    </mc:Choice>
  </mc:AlternateContent>
  <bookViews>
    <workbookView xWindow="1950" yWindow="450" windowWidth="15225" windowHeight="15150"/>
  </bookViews>
  <sheets>
    <sheet name="Kainos pasiulymas" sheetId="1" r:id="rId1"/>
  </sheets>
  <definedNames>
    <definedName name="_xlnm._FilterDatabase" localSheetId="0" hidden="1">'Kainos pasiulymas'!$A$7:$E$52</definedName>
    <definedName name="_xlnm.Print_Area" localSheetId="0">'Kainos pasiulymas'!$A$1:$J$51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M25" i="1" s="1"/>
  <c r="H13" i="1"/>
  <c r="I13" i="1" s="1"/>
  <c r="M13" i="1" s="1"/>
  <c r="H14" i="1"/>
  <c r="I14" i="1"/>
  <c r="M14" i="1" s="1"/>
  <c r="H15" i="1"/>
  <c r="I15" i="1" s="1"/>
  <c r="M15" i="1" s="1"/>
  <c r="H16" i="1"/>
  <c r="I16" i="1" s="1"/>
  <c r="M16" i="1" s="1"/>
  <c r="H17" i="1"/>
  <c r="I17" i="1" s="1"/>
  <c r="M17" i="1" s="1"/>
  <c r="H18" i="1"/>
  <c r="I18" i="1" s="1"/>
  <c r="M18" i="1" s="1"/>
  <c r="H19" i="1"/>
  <c r="I19" i="1" s="1"/>
  <c r="M19" i="1" s="1"/>
  <c r="H20" i="1"/>
  <c r="I20" i="1" s="1"/>
  <c r="M20" i="1" s="1"/>
  <c r="H21" i="1"/>
  <c r="I21" i="1" s="1"/>
  <c r="M21" i="1" s="1"/>
  <c r="H22" i="1"/>
  <c r="I22" i="1" s="1"/>
  <c r="M22" i="1" s="1"/>
  <c r="H23" i="1"/>
  <c r="I23" i="1" s="1"/>
  <c r="M23" i="1" s="1"/>
  <c r="H24" i="1"/>
  <c r="I24" i="1" s="1"/>
  <c r="M24" i="1" s="1"/>
  <c r="H26" i="1"/>
  <c r="I26" i="1" s="1"/>
  <c r="M26" i="1" s="1"/>
  <c r="H27" i="1"/>
  <c r="I27" i="1" s="1"/>
  <c r="M27" i="1" s="1"/>
  <c r="H28" i="1"/>
  <c r="I28" i="1" s="1"/>
  <c r="M28" i="1" s="1"/>
  <c r="H29" i="1"/>
  <c r="I29" i="1" s="1"/>
  <c r="M29" i="1" s="1"/>
  <c r="H30" i="1"/>
  <c r="I30" i="1"/>
  <c r="M30" i="1" s="1"/>
  <c r="H31" i="1"/>
  <c r="I31" i="1" s="1"/>
  <c r="M31" i="1" s="1"/>
</calcChain>
</file>

<file path=xl/sharedStrings.xml><?xml version="1.0" encoding="utf-8"?>
<sst xmlns="http://schemas.openxmlformats.org/spreadsheetml/2006/main" count="170" uniqueCount="81">
  <si>
    <t>Mato vnt.</t>
  </si>
  <si>
    <t>33141110-4</t>
  </si>
  <si>
    <t>33141320-9</t>
  </si>
  <si>
    <t>33141300-3</t>
  </si>
  <si>
    <t>33141000-0</t>
  </si>
  <si>
    <t>33141120-7</t>
  </si>
  <si>
    <t>33141200-2</t>
  </si>
  <si>
    <t>39221122-8</t>
  </si>
  <si>
    <t>33184000-3</t>
  </si>
  <si>
    <t>33172000-6</t>
  </si>
  <si>
    <t>33190000-8</t>
  </si>
  <si>
    <t>33124130-5</t>
  </si>
  <si>
    <t>33124131-2</t>
  </si>
  <si>
    <t>33184100-4</t>
  </si>
  <si>
    <t>Adatos periferinių nervų ir rezginių anestezijai 21Gx100 ± 5 mm,  22Gx50 ± 5 mm,  20Gx150 ± 5 mm</t>
  </si>
  <si>
    <t>Saugi arterinio kraujo paėmimo sistema be adatos (skirta pH ir kraujo dujų tyrimams atlikti)</t>
  </si>
  <si>
    <t>Spaustukai laparoskopiniam klipatoriui Welfare Medical</t>
  </si>
  <si>
    <t>Kateteriai šlapimo pūslės "Foley" arba lygiaverčiai CH 22 2-jų kanalų vyriški (su 20-50ml balionėliu)</t>
  </si>
  <si>
    <t>Kateteriai šlapimo pūslės "Foley" arba lygiaverčiai CH 16 2-jų kanalų vyriški (su 20-50ml balionėliu)</t>
  </si>
  <si>
    <t>Naujagimio maitinimo indelis</t>
  </si>
  <si>
    <t>Apklotai limpančiu kraštu 300±5x175 ±5cm</t>
  </si>
  <si>
    <t>Rinkiniai kataraktos operacijai</t>
  </si>
  <si>
    <t>Rinkiniai kataraktos operacijai su kasete</t>
  </si>
  <si>
    <t>Adatos periferinių nervų ir rezginių anestezijai  su ultragarso reflektoriais 22G x 35 ±5 mm</t>
  </si>
  <si>
    <t>Endotrachėjinio vamzdelio pakeitimo kateteris</t>
  </si>
  <si>
    <t>Adatos periferinių nervų ir rezginių anestezijai 21G x 100 ±5 mm su ultragarso reflektoriais ir elektros stimuliacijos laidu</t>
  </si>
  <si>
    <t>Indeliai biopsijai 500 - 550 ml</t>
  </si>
  <si>
    <t>Prailginimo linijos šviesios (120 cm 3,0/4,1 mm prie kaniulių)</t>
  </si>
  <si>
    <t>Pleistras bakteriocidinis 64 ± 10 x 18 ± 6 mm</t>
  </si>
  <si>
    <t>Marliniai sterilūs keturkampiai tvarsčiai 10±0,5 x 60±0,5 cm, ne &lt; 8 sluoksnių</t>
  </si>
  <si>
    <t>Frova introdiuseris trachėjos intubacijai</t>
  </si>
  <si>
    <t>Kontūrai su kaitinimo laidu naujagimių kvėpuojamajai terapijai</t>
  </si>
  <si>
    <t>Klasikinis T formos gaivinimo kontūras naujagimiams, tinkantis prie šildomo reanimacinio stalelio Giraffe ir Neopuff aparato</t>
  </si>
  <si>
    <t>Adatos periferinių nervų ir rezginių anestezijai 22G x 50 ±5 mm su ultragarso reflektoriais ir elektros stimuliacijos laidu</t>
  </si>
  <si>
    <t>Generatorius, tinkantis prie Medin CPAP sistemos aparato naujagimiams</t>
  </si>
  <si>
    <t>Popierius terminis Mitsubishi spausdintuvui (aukšto jautrumo)</t>
  </si>
  <si>
    <t>Juostelės šlapimo tyrimui (PocketChem UA analizatoriui)</t>
  </si>
  <si>
    <t xml:space="preserve">Adatos kaulų čiulpų punkcijai (krūtinkauliui) </t>
  </si>
  <si>
    <t>Įmautė ultragarsinių aparatų jutikliams</t>
  </si>
  <si>
    <t>Juostelės (medžiaginės) nosies kaniulių tvirtinimui naujagimiams</t>
  </si>
  <si>
    <t>Kapsulės su rentgenokontrastiniais markeriais žarnyno tranzito laikui tirti</t>
  </si>
  <si>
    <t>Kateteriai šlaplės plastikoms CH6, CH8</t>
  </si>
  <si>
    <t>Tracheostominiai vamzdeliai (prailginti) CH8, CH9</t>
  </si>
  <si>
    <t>Sėklidės implantas S, M, L, XL</t>
  </si>
  <si>
    <t>BVPŽ</t>
  </si>
  <si>
    <t>Pavadinimas</t>
  </si>
  <si>
    <t>Orientacinis kiekis 2 metams</t>
  </si>
  <si>
    <t>Sulankstoma dirbtina rainelė su sutvirtinančiomis skaidulomis, be sutvirtinančių skaidulų</t>
  </si>
  <si>
    <t>Endotrachėjiniai vamzdeliai su manžetėmis  8,5mm, 9 mm, 10 mm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</si>
  <si>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</si>
  <si>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</si>
  <si>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</si>
  <si>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</si>
  <si>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</si>
  <si>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</si>
  <si>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vnt.</t>
  </si>
  <si>
    <t>kaps.</t>
  </si>
  <si>
    <t>rul.</t>
  </si>
  <si>
    <t>Ahmedo ar lygiaverčiai vožtuvai glaukomos chirurgijai</t>
  </si>
  <si>
    <t>Apklotai limpančiais kraštais 45 ± 5 x 75 ± 5 cm  (anga 5-8cm)</t>
  </si>
  <si>
    <t>Hidrokoloidinis tvarstis su lipniais kraštais 15 ± 0,5 cm x 15 ± 0,5 cm</t>
  </si>
  <si>
    <t>Maišeliai izoliaciniai donorų organų saugojimui 49 cm ± 2 cm x 49 cm ± 2 cm</t>
  </si>
  <si>
    <t xml:space="preserve">Prailginimo linijos iškvepiamų dujų mišinio analizatoriui </t>
  </si>
  <si>
    <t>Pusiau automatinė biopsinė šaudyklė Pajunk arba lygiavertė 18G x 150 ± 0,5  mm, 18G x 200 ± 0,5  mm</t>
  </si>
  <si>
    <t>,,Tiemann" arba lygiaverčiai uretriniai kateteriai CH12, CH16, CH18, CH20</t>
  </si>
  <si>
    <t>Vata spec.neurochirurginė, su rentgeno kontrastiniu siūlu (sterili) 1,3 ± 0,1 x 7,6 ± 0,1 cm</t>
  </si>
  <si>
    <t>Atviro konkurso sąlygų</t>
  </si>
  <si>
    <t xml:space="preserve">6 priedas </t>
  </si>
  <si>
    <t>KAINŲ PASIŪLYMO LENTELĖ</t>
  </si>
  <si>
    <t>Indeliai instrumentų dezinfekcijai 5 ltr (plastmasiniai arba lygiaverčiai )</t>
  </si>
  <si>
    <t>Sistema enterinei mitybai prie ,,Infuzomat" aparato</t>
  </si>
  <si>
    <t>Stentai ureteriniai CH5 ilgis 22± 0,1 cm, 24 ± 0,1 cm, 26 ± 0,1 cm, 28 ± 0,1 cm</t>
  </si>
  <si>
    <t>Stentai ureteriniai CH7 ilgis 24± 0,1 cm, 26 ± 0,1 cm, 28 ± 0,1 cm</t>
  </si>
  <si>
    <t>Vadybininkas</t>
  </si>
  <si>
    <t>PVM dydis %</t>
  </si>
  <si>
    <t>PVM suma</t>
  </si>
  <si>
    <t>Prekės kodas</t>
  </si>
  <si>
    <r>
      <t xml:space="preserve">Tiekėjo pavadinimas - </t>
    </r>
    <r>
      <rPr>
        <b/>
        <sz val="11"/>
        <color theme="1"/>
        <rFont val="Times New Roman"/>
        <family val="1"/>
      </rPr>
      <t>UAB Medita</t>
    </r>
  </si>
  <si>
    <t>ARAIS</t>
  </si>
  <si>
    <t>Arkray Global Business,Inc (73591)</t>
  </si>
  <si>
    <t>PSTAS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</si>
</sst>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49" fontId="2" fillId="0" borderId="1" xfId="0" applyNumberFormat="1" applyFont="1" applyBorder="1" applyAlignment="1">
      <alignment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/>
    <xf numFmtId="1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7">
    <cellStyle name="Normal" xfId="0" builtinId="0"/>
    <cellStyle name="Normal 2 2" xfId="3"/>
    <cellStyle name="Normal 2 2 2" xfId="5"/>
    <cellStyle name="Normal 3 2 2 2 2" xfId="6"/>
    <cellStyle name="Normal_SARASAS" xfId="2"/>
    <cellStyle name="Normal_Sheet1" xfId="1"/>
    <cellStyle name="Normal_Sheet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view="pageBreakPreview" zoomScaleNormal="100" zoomScaleSheetLayoutView="100" workbookViewId="0">
      <selection activeCell="A32" sqref="A32:XFD32"/>
    </sheetView>
  </sheetViews>
  <sheetFormatPr defaultRowHeight="15"/>
  <cols>
    <col min="1" max="1" width="8" style="6" customWidth="1"/>
    <col min="2" max="2" width="10.85546875" style="12" customWidth="1"/>
    <col min="3" max="3" width="38.7109375" style="6" customWidth="1"/>
    <col min="4" max="4" width="7.140625" style="12" customWidth="1"/>
    <col min="5" max="5" width="11.28515625" style="22" customWidth="1"/>
    <col min="6" max="6" width="9.140625" style="22" customWidth="1"/>
    <col min="7" max="7" width="7" style="22" customWidth="1"/>
    <col min="8" max="9" width="9.140625" style="22"/>
    <col min="10" max="10" width="14.85546875" style="22" customWidth="1"/>
    <col min="11" max="11" width="12.5703125" style="6" hidden="1" customWidth="1"/>
    <col min="12" max="13" width="0" style="6" hidden="1" customWidth="1"/>
    <col min="14" max="14" width="12.5703125" style="6" hidden="1" customWidth="1"/>
    <col min="15" max="16384" width="9.140625" style="6"/>
  </cols>
  <sheetData>
    <row r="1" spans="1:14">
      <c r="I1" s="22" t="s">
        <v>66</v>
      </c>
    </row>
    <row r="2" spans="1:14">
      <c r="I2" s="22" t="s">
        <v>67</v>
      </c>
    </row>
    <row r="3" spans="1:14">
      <c r="C3" s="28" t="s">
        <v>68</v>
      </c>
      <c r="D3" s="28"/>
      <c r="E3" s="28"/>
      <c r="F3" s="28"/>
    </row>
    <row r="5" spans="1:14">
      <c r="A5" s="29" t="s">
        <v>77</v>
      </c>
      <c r="B5" s="29"/>
      <c r="C5" s="29"/>
      <c r="D5" s="29"/>
    </row>
    <row r="7" spans="1:14" ht="60">
      <c r="A7" s="14" t="s">
        <v>49</v>
      </c>
      <c r="B7" s="15" t="s">
        <v>44</v>
      </c>
      <c r="C7" s="10" t="s">
        <v>45</v>
      </c>
      <c r="D7" s="10" t="s">
        <v>0</v>
      </c>
      <c r="E7" s="27" t="s">
        <v>46</v>
      </c>
      <c r="F7" s="10" t="s">
        <v>50</v>
      </c>
      <c r="G7" s="10" t="s">
        <v>51</v>
      </c>
      <c r="H7" s="10" t="s">
        <v>52</v>
      </c>
      <c r="I7" s="10" t="s">
        <v>53</v>
      </c>
      <c r="J7" s="3" t="s">
        <v>54</v>
      </c>
      <c r="K7" s="18" t="s">
        <v>73</v>
      </c>
      <c r="L7" s="18" t="s">
        <v>74</v>
      </c>
      <c r="M7" s="18" t="s">
        <v>75</v>
      </c>
      <c r="N7" s="18" t="s">
        <v>76</v>
      </c>
    </row>
    <row r="8" spans="1:14" ht="22.5" hidden="1" customHeight="1">
      <c r="A8" s="15">
        <v>1</v>
      </c>
      <c r="B8" s="17" t="s">
        <v>2</v>
      </c>
      <c r="C8" s="1" t="s">
        <v>37</v>
      </c>
      <c r="D8" s="17" t="s">
        <v>55</v>
      </c>
      <c r="E8" s="20">
        <v>2800</v>
      </c>
      <c r="F8" s="21"/>
      <c r="G8" s="21"/>
      <c r="H8" s="21"/>
      <c r="I8" s="21"/>
      <c r="J8" s="21"/>
      <c r="K8" s="13"/>
      <c r="L8" s="13"/>
      <c r="M8" s="13"/>
      <c r="N8" s="13"/>
    </row>
    <row r="9" spans="1:14" ht="35.25" hidden="1" customHeight="1">
      <c r="A9" s="11">
        <v>2</v>
      </c>
      <c r="B9" s="17" t="s">
        <v>2</v>
      </c>
      <c r="C9" s="1" t="s">
        <v>23</v>
      </c>
      <c r="D9" s="17" t="s">
        <v>55</v>
      </c>
      <c r="E9" s="20">
        <v>150</v>
      </c>
      <c r="F9" s="21"/>
      <c r="G9" s="21"/>
      <c r="H9" s="21"/>
      <c r="I9" s="21"/>
      <c r="J9" s="21"/>
      <c r="K9" s="13"/>
      <c r="L9" s="13"/>
      <c r="M9" s="13"/>
      <c r="N9" s="13"/>
    </row>
    <row r="10" spans="1:14" ht="47.25" hidden="1" customHeight="1">
      <c r="A10" s="11">
        <v>3</v>
      </c>
      <c r="B10" s="17" t="s">
        <v>2</v>
      </c>
      <c r="C10" s="1" t="s">
        <v>25</v>
      </c>
      <c r="D10" s="17" t="s">
        <v>55</v>
      </c>
      <c r="E10" s="20">
        <v>100</v>
      </c>
      <c r="F10" s="21"/>
      <c r="G10" s="21"/>
      <c r="H10" s="21"/>
      <c r="I10" s="21"/>
      <c r="J10" s="21"/>
      <c r="K10" s="13"/>
      <c r="L10" s="13"/>
      <c r="M10" s="13"/>
      <c r="N10" s="13"/>
    </row>
    <row r="11" spans="1:14" ht="47.25" hidden="1" customHeight="1">
      <c r="A11" s="11">
        <v>4</v>
      </c>
      <c r="B11" s="17" t="s">
        <v>2</v>
      </c>
      <c r="C11" s="1" t="s">
        <v>14</v>
      </c>
      <c r="D11" s="17" t="s">
        <v>55</v>
      </c>
      <c r="E11" s="20">
        <v>500</v>
      </c>
      <c r="F11" s="21"/>
      <c r="G11" s="21"/>
      <c r="H11" s="21"/>
      <c r="I11" s="21"/>
      <c r="J11" s="21"/>
      <c r="K11" s="13"/>
      <c r="L11" s="13"/>
      <c r="M11" s="13"/>
      <c r="N11" s="13"/>
    </row>
    <row r="12" spans="1:14" ht="45" hidden="1">
      <c r="A12" s="11">
        <v>5</v>
      </c>
      <c r="B12" s="17" t="s">
        <v>2</v>
      </c>
      <c r="C12" s="1" t="s">
        <v>33</v>
      </c>
      <c r="D12" s="17" t="s">
        <v>55</v>
      </c>
      <c r="E12" s="20">
        <v>3000</v>
      </c>
      <c r="F12" s="21"/>
      <c r="G12" s="21"/>
      <c r="H12" s="21"/>
      <c r="I12" s="21"/>
      <c r="J12" s="21"/>
      <c r="K12" s="13"/>
      <c r="L12" s="13"/>
      <c r="M12" s="13"/>
      <c r="N12" s="13"/>
    </row>
    <row r="13" spans="1:14" ht="39.75" hidden="1" customHeight="1">
      <c r="A13" s="11">
        <v>7</v>
      </c>
      <c r="B13" s="17" t="s">
        <v>4</v>
      </c>
      <c r="C13" s="1" t="s">
        <v>58</v>
      </c>
      <c r="D13" s="17" t="s">
        <v>55</v>
      </c>
      <c r="E13" s="24">
        <v>25</v>
      </c>
      <c r="F13" s="11"/>
      <c r="G13" s="11">
        <v>6</v>
      </c>
      <c r="H13" s="25">
        <f t="shared" ref="H13:H31" si="0">F13*E13</f>
        <v>0</v>
      </c>
      <c r="I13" s="25">
        <f t="shared" ref="I13:I31" si="1">H13*1.05</f>
        <v>0</v>
      </c>
      <c r="J13" s="21"/>
      <c r="K13" s="13" t="s">
        <v>78</v>
      </c>
      <c r="L13" s="13"/>
      <c r="M13" s="19">
        <f t="shared" ref="M13:M31" si="2">I13-H13</f>
        <v>0</v>
      </c>
      <c r="N13" s="13"/>
    </row>
    <row r="14" spans="1:14" ht="30" hidden="1">
      <c r="A14" s="11">
        <v>8</v>
      </c>
      <c r="B14" s="17" t="s">
        <v>4</v>
      </c>
      <c r="C14" s="7" t="s">
        <v>59</v>
      </c>
      <c r="D14" s="17" t="s">
        <v>55</v>
      </c>
      <c r="E14" s="24">
        <v>25000</v>
      </c>
      <c r="F14" s="11"/>
      <c r="G14" s="11">
        <v>7</v>
      </c>
      <c r="H14" s="25">
        <f t="shared" si="0"/>
        <v>0</v>
      </c>
      <c r="I14" s="25">
        <f t="shared" si="1"/>
        <v>0</v>
      </c>
      <c r="J14" s="21"/>
      <c r="K14" s="13" t="s">
        <v>78</v>
      </c>
      <c r="L14" s="13"/>
      <c r="M14" s="19">
        <f t="shared" si="2"/>
        <v>0</v>
      </c>
      <c r="N14" s="13"/>
    </row>
    <row r="15" spans="1:14" hidden="1">
      <c r="A15" s="11">
        <v>9</v>
      </c>
      <c r="B15" s="16" t="s">
        <v>4</v>
      </c>
      <c r="C15" s="3" t="s">
        <v>20</v>
      </c>
      <c r="D15" s="17" t="s">
        <v>55</v>
      </c>
      <c r="E15" s="24">
        <v>800</v>
      </c>
      <c r="F15" s="11"/>
      <c r="G15" s="11">
        <v>8</v>
      </c>
      <c r="H15" s="25">
        <f t="shared" si="0"/>
        <v>0</v>
      </c>
      <c r="I15" s="25">
        <f t="shared" si="1"/>
        <v>0</v>
      </c>
      <c r="J15" s="21"/>
      <c r="K15" s="13" t="s">
        <v>78</v>
      </c>
      <c r="L15" s="13"/>
      <c r="M15" s="19">
        <f t="shared" si="2"/>
        <v>0</v>
      </c>
      <c r="N15" s="13"/>
    </row>
    <row r="16" spans="1:14" ht="30" hidden="1">
      <c r="A16" s="11">
        <v>10</v>
      </c>
      <c r="B16" s="17" t="s">
        <v>9</v>
      </c>
      <c r="C16" s="3" t="s">
        <v>48</v>
      </c>
      <c r="D16" s="17" t="s">
        <v>55</v>
      </c>
      <c r="E16" s="24">
        <v>2100</v>
      </c>
      <c r="F16" s="11"/>
      <c r="G16" s="11">
        <v>9</v>
      </c>
      <c r="H16" s="25">
        <f t="shared" si="0"/>
        <v>0</v>
      </c>
      <c r="I16" s="25">
        <f t="shared" si="1"/>
        <v>0</v>
      </c>
      <c r="J16" s="21"/>
      <c r="K16" s="13" t="s">
        <v>78</v>
      </c>
      <c r="L16" s="13"/>
      <c r="M16" s="19">
        <f t="shared" si="2"/>
        <v>0</v>
      </c>
      <c r="N16" s="13"/>
    </row>
    <row r="17" spans="1:14" ht="30" hidden="1">
      <c r="A17" s="11">
        <v>11</v>
      </c>
      <c r="B17" s="17" t="s">
        <v>6</v>
      </c>
      <c r="C17" s="3" t="s">
        <v>24</v>
      </c>
      <c r="D17" s="17" t="s">
        <v>55</v>
      </c>
      <c r="E17" s="24">
        <v>40</v>
      </c>
      <c r="F17" s="11"/>
      <c r="G17" s="11">
        <v>10</v>
      </c>
      <c r="H17" s="25">
        <f t="shared" si="0"/>
        <v>0</v>
      </c>
      <c r="I17" s="25">
        <f t="shared" si="1"/>
        <v>0</v>
      </c>
      <c r="J17" s="21"/>
      <c r="K17" s="13" t="s">
        <v>78</v>
      </c>
      <c r="L17" s="13"/>
      <c r="M17" s="19">
        <f t="shared" si="2"/>
        <v>0</v>
      </c>
      <c r="N17" s="13"/>
    </row>
    <row r="18" spans="1:14" hidden="1">
      <c r="A18" s="11">
        <v>12</v>
      </c>
      <c r="B18" s="17" t="s">
        <v>4</v>
      </c>
      <c r="C18" s="3" t="s">
        <v>30</v>
      </c>
      <c r="D18" s="17" t="s">
        <v>55</v>
      </c>
      <c r="E18" s="24">
        <v>30</v>
      </c>
      <c r="F18" s="11"/>
      <c r="G18" s="11">
        <v>11</v>
      </c>
      <c r="H18" s="25">
        <f t="shared" si="0"/>
        <v>0</v>
      </c>
      <c r="I18" s="25">
        <f t="shared" si="1"/>
        <v>0</v>
      </c>
      <c r="J18" s="21"/>
      <c r="K18" s="13" t="s">
        <v>78</v>
      </c>
      <c r="L18" s="13"/>
      <c r="M18" s="19">
        <f t="shared" si="2"/>
        <v>0</v>
      </c>
      <c r="N18" s="13"/>
    </row>
    <row r="19" spans="1:14" ht="30" hidden="1">
      <c r="A19" s="11">
        <v>13</v>
      </c>
      <c r="B19" s="17" t="s">
        <v>4</v>
      </c>
      <c r="C19" s="1" t="s">
        <v>34</v>
      </c>
      <c r="D19" s="17" t="s">
        <v>55</v>
      </c>
      <c r="E19" s="24">
        <v>160</v>
      </c>
      <c r="F19" s="11"/>
      <c r="G19" s="11">
        <v>12</v>
      </c>
      <c r="H19" s="25">
        <f t="shared" si="0"/>
        <v>0</v>
      </c>
      <c r="I19" s="25">
        <f t="shared" si="1"/>
        <v>0</v>
      </c>
      <c r="J19" s="21"/>
      <c r="K19" s="13" t="s">
        <v>78</v>
      </c>
      <c r="L19" s="13"/>
      <c r="M19" s="19">
        <f t="shared" si="2"/>
        <v>0</v>
      </c>
      <c r="N19" s="13"/>
    </row>
    <row r="20" spans="1:14" ht="30" hidden="1">
      <c r="A20" s="11">
        <v>14</v>
      </c>
      <c r="B20" s="17" t="s">
        <v>1</v>
      </c>
      <c r="C20" s="1" t="s">
        <v>60</v>
      </c>
      <c r="D20" s="17" t="s">
        <v>55</v>
      </c>
      <c r="E20" s="24">
        <v>950</v>
      </c>
      <c r="F20" s="11"/>
      <c r="G20" s="11">
        <v>13</v>
      </c>
      <c r="H20" s="25">
        <f t="shared" si="0"/>
        <v>0</v>
      </c>
      <c r="I20" s="25">
        <f t="shared" si="1"/>
        <v>0</v>
      </c>
      <c r="J20" s="21"/>
      <c r="K20" s="13" t="s">
        <v>78</v>
      </c>
      <c r="L20" s="13"/>
      <c r="M20" s="19">
        <f t="shared" si="2"/>
        <v>0</v>
      </c>
      <c r="N20" s="13"/>
    </row>
    <row r="21" spans="1:14" hidden="1">
      <c r="A21" s="11">
        <v>15</v>
      </c>
      <c r="B21" s="17" t="s">
        <v>4</v>
      </c>
      <c r="C21" s="1" t="s">
        <v>38</v>
      </c>
      <c r="D21" s="17" t="s">
        <v>55</v>
      </c>
      <c r="E21" s="24">
        <v>600</v>
      </c>
      <c r="F21" s="11"/>
      <c r="G21" s="11">
        <v>14</v>
      </c>
      <c r="H21" s="25">
        <f t="shared" si="0"/>
        <v>0</v>
      </c>
      <c r="I21" s="25">
        <f t="shared" si="1"/>
        <v>0</v>
      </c>
      <c r="J21" s="21"/>
      <c r="K21" s="13" t="s">
        <v>78</v>
      </c>
      <c r="L21" s="13"/>
      <c r="M21" s="19">
        <f t="shared" si="2"/>
        <v>0</v>
      </c>
      <c r="N21" s="13"/>
    </row>
    <row r="22" spans="1:14" hidden="1">
      <c r="A22" s="11">
        <v>16</v>
      </c>
      <c r="B22" s="17" t="s">
        <v>4</v>
      </c>
      <c r="C22" s="1" t="s">
        <v>26</v>
      </c>
      <c r="D22" s="17" t="s">
        <v>55</v>
      </c>
      <c r="E22" s="24">
        <v>5800</v>
      </c>
      <c r="F22" s="11"/>
      <c r="G22" s="11">
        <v>15</v>
      </c>
      <c r="H22" s="25">
        <f t="shared" si="0"/>
        <v>0</v>
      </c>
      <c r="I22" s="25">
        <f t="shared" si="1"/>
        <v>0</v>
      </c>
      <c r="J22" s="21"/>
      <c r="K22" s="13" t="s">
        <v>78</v>
      </c>
      <c r="L22" s="13"/>
      <c r="M22" s="19">
        <f t="shared" si="2"/>
        <v>0</v>
      </c>
      <c r="N22" s="13"/>
    </row>
    <row r="23" spans="1:14" ht="30" hidden="1">
      <c r="A23" s="11">
        <v>17</v>
      </c>
      <c r="B23" s="17" t="s">
        <v>10</v>
      </c>
      <c r="C23" s="1" t="s">
        <v>69</v>
      </c>
      <c r="D23" s="17" t="s">
        <v>55</v>
      </c>
      <c r="E23" s="24">
        <v>30</v>
      </c>
      <c r="F23" s="11"/>
      <c r="G23" s="11">
        <v>16</v>
      </c>
      <c r="H23" s="25">
        <f t="shared" si="0"/>
        <v>0</v>
      </c>
      <c r="I23" s="25">
        <f t="shared" si="1"/>
        <v>0</v>
      </c>
      <c r="J23" s="21"/>
      <c r="K23" s="13" t="s">
        <v>78</v>
      </c>
      <c r="L23" s="13"/>
      <c r="M23" s="19">
        <f t="shared" si="2"/>
        <v>0</v>
      </c>
      <c r="N23" s="13"/>
    </row>
    <row r="24" spans="1:14" ht="30" hidden="1">
      <c r="A24" s="11">
        <v>18</v>
      </c>
      <c r="B24" s="17" t="s">
        <v>4</v>
      </c>
      <c r="C24" s="8" t="s">
        <v>39</v>
      </c>
      <c r="D24" s="17" t="s">
        <v>55</v>
      </c>
      <c r="E24" s="24">
        <v>100</v>
      </c>
      <c r="F24" s="11"/>
      <c r="G24" s="11">
        <v>17</v>
      </c>
      <c r="H24" s="25">
        <f t="shared" si="0"/>
        <v>0</v>
      </c>
      <c r="I24" s="25">
        <f t="shared" si="1"/>
        <v>0</v>
      </c>
      <c r="J24" s="21"/>
      <c r="K24" s="13" t="s">
        <v>78</v>
      </c>
      <c r="L24" s="13"/>
      <c r="M24" s="19">
        <f t="shared" si="2"/>
        <v>0</v>
      </c>
      <c r="N24" s="13"/>
    </row>
    <row r="25" spans="1:14" ht="45">
      <c r="A25" s="11">
        <v>19</v>
      </c>
      <c r="B25" s="11" t="s">
        <v>12</v>
      </c>
      <c r="C25" s="1" t="s">
        <v>36</v>
      </c>
      <c r="D25" s="17" t="s">
        <v>55</v>
      </c>
      <c r="E25" s="24">
        <v>14000</v>
      </c>
      <c r="F25" s="11">
        <v>0.23</v>
      </c>
      <c r="G25" s="26">
        <v>0.05</v>
      </c>
      <c r="H25" s="25">
        <f>E25*F25</f>
        <v>3220</v>
      </c>
      <c r="I25" s="25">
        <v>3381</v>
      </c>
      <c r="J25" s="3" t="s">
        <v>79</v>
      </c>
      <c r="K25" s="11" t="s">
        <v>80</v>
      </c>
      <c r="L25" s="11">
        <v>5</v>
      </c>
      <c r="M25" s="11">
        <f>I25-H25</f>
        <v>161</v>
      </c>
      <c r="N25" s="11">
        <v>73591</v>
      </c>
    </row>
    <row r="26" spans="1:14" ht="30" hidden="1">
      <c r="A26" s="11">
        <v>20</v>
      </c>
      <c r="B26" s="17" t="s">
        <v>11</v>
      </c>
      <c r="C26" s="1" t="s">
        <v>40</v>
      </c>
      <c r="D26" s="17" t="s">
        <v>56</v>
      </c>
      <c r="E26" s="24">
        <v>48</v>
      </c>
      <c r="F26" s="11"/>
      <c r="G26" s="11">
        <v>19</v>
      </c>
      <c r="H26" s="25">
        <f t="shared" si="0"/>
        <v>0</v>
      </c>
      <c r="I26" s="25">
        <f t="shared" si="1"/>
        <v>0</v>
      </c>
      <c r="J26" s="21"/>
      <c r="K26" s="13" t="s">
        <v>78</v>
      </c>
      <c r="L26" s="13"/>
      <c r="M26" s="19">
        <f t="shared" si="2"/>
        <v>0</v>
      </c>
      <c r="N26" s="13"/>
    </row>
    <row r="27" spans="1:14" ht="45" hidden="1">
      <c r="A27" s="11">
        <v>21</v>
      </c>
      <c r="B27" s="17" t="s">
        <v>6</v>
      </c>
      <c r="C27" s="2" t="s">
        <v>18</v>
      </c>
      <c r="D27" s="17" t="s">
        <v>55</v>
      </c>
      <c r="E27" s="24">
        <v>7000</v>
      </c>
      <c r="F27" s="11"/>
      <c r="G27" s="11">
        <v>20</v>
      </c>
      <c r="H27" s="25">
        <f t="shared" si="0"/>
        <v>0</v>
      </c>
      <c r="I27" s="25">
        <f t="shared" si="1"/>
        <v>0</v>
      </c>
      <c r="J27" s="21"/>
      <c r="K27" s="13" t="s">
        <v>78</v>
      </c>
      <c r="L27" s="13"/>
      <c r="M27" s="19">
        <f t="shared" si="2"/>
        <v>0</v>
      </c>
      <c r="N27" s="13"/>
    </row>
    <row r="28" spans="1:14" ht="45" hidden="1">
      <c r="A28" s="11">
        <v>22</v>
      </c>
      <c r="B28" s="17" t="s">
        <v>6</v>
      </c>
      <c r="C28" s="1" t="s">
        <v>17</v>
      </c>
      <c r="D28" s="17" t="s">
        <v>55</v>
      </c>
      <c r="E28" s="24">
        <v>500</v>
      </c>
      <c r="F28" s="11"/>
      <c r="G28" s="11">
        <v>21</v>
      </c>
      <c r="H28" s="25">
        <f t="shared" si="0"/>
        <v>0</v>
      </c>
      <c r="I28" s="25">
        <f t="shared" si="1"/>
        <v>0</v>
      </c>
      <c r="J28" s="21"/>
      <c r="K28" s="13" t="s">
        <v>78</v>
      </c>
      <c r="L28" s="13"/>
      <c r="M28" s="19">
        <f t="shared" si="2"/>
        <v>0</v>
      </c>
      <c r="N28" s="13"/>
    </row>
    <row r="29" spans="1:14" hidden="1">
      <c r="A29" s="11">
        <v>23</v>
      </c>
      <c r="B29" s="17" t="s">
        <v>6</v>
      </c>
      <c r="C29" s="4" t="s">
        <v>41</v>
      </c>
      <c r="D29" s="17" t="s">
        <v>55</v>
      </c>
      <c r="E29" s="24">
        <v>30</v>
      </c>
      <c r="F29" s="11"/>
      <c r="G29" s="11">
        <v>22</v>
      </c>
      <c r="H29" s="25">
        <f t="shared" si="0"/>
        <v>0</v>
      </c>
      <c r="I29" s="25">
        <f t="shared" si="1"/>
        <v>0</v>
      </c>
      <c r="J29" s="21"/>
      <c r="K29" s="13" t="s">
        <v>78</v>
      </c>
      <c r="L29" s="13"/>
      <c r="M29" s="19">
        <f t="shared" si="2"/>
        <v>0</v>
      </c>
      <c r="N29" s="13"/>
    </row>
    <row r="30" spans="1:14" ht="60" hidden="1">
      <c r="A30" s="11">
        <v>24</v>
      </c>
      <c r="B30" s="17" t="s">
        <v>9</v>
      </c>
      <c r="C30" s="1" t="s">
        <v>32</v>
      </c>
      <c r="D30" s="17" t="s">
        <v>55</v>
      </c>
      <c r="E30" s="24">
        <v>200</v>
      </c>
      <c r="F30" s="11"/>
      <c r="G30" s="11">
        <v>23</v>
      </c>
      <c r="H30" s="25">
        <f t="shared" si="0"/>
        <v>0</v>
      </c>
      <c r="I30" s="25">
        <f t="shared" si="1"/>
        <v>0</v>
      </c>
      <c r="J30" s="21"/>
      <c r="K30" s="13" t="s">
        <v>78</v>
      </c>
      <c r="L30" s="13"/>
      <c r="M30" s="19">
        <f t="shared" si="2"/>
        <v>0</v>
      </c>
      <c r="N30" s="13"/>
    </row>
    <row r="31" spans="1:14" ht="30" hidden="1">
      <c r="A31" s="11">
        <v>25</v>
      </c>
      <c r="B31" s="17" t="s">
        <v>9</v>
      </c>
      <c r="C31" s="3" t="s">
        <v>31</v>
      </c>
      <c r="D31" s="17" t="s">
        <v>55</v>
      </c>
      <c r="E31" s="24">
        <v>700</v>
      </c>
      <c r="F31" s="11"/>
      <c r="G31" s="11">
        <v>24</v>
      </c>
      <c r="H31" s="25">
        <f t="shared" si="0"/>
        <v>0</v>
      </c>
      <c r="I31" s="25">
        <f t="shared" si="1"/>
        <v>0</v>
      </c>
      <c r="J31" s="21"/>
      <c r="K31" s="13" t="s">
        <v>78</v>
      </c>
      <c r="L31" s="13"/>
      <c r="M31" s="19">
        <f t="shared" si="2"/>
        <v>0</v>
      </c>
      <c r="N31" s="13"/>
    </row>
    <row r="32" spans="1:14" ht="30" hidden="1">
      <c r="A32" s="11">
        <v>27</v>
      </c>
      <c r="B32" s="11" t="s">
        <v>4</v>
      </c>
      <c r="C32" s="1" t="s">
        <v>61</v>
      </c>
      <c r="D32" s="17" t="s">
        <v>55</v>
      </c>
      <c r="E32" s="20">
        <v>1000</v>
      </c>
      <c r="F32" s="21"/>
      <c r="G32" s="21"/>
      <c r="H32" s="21"/>
      <c r="I32" s="21"/>
      <c r="J32" s="23"/>
      <c r="K32" s="13"/>
      <c r="L32" s="13"/>
      <c r="M32" s="13"/>
      <c r="N32" s="13"/>
    </row>
    <row r="33" spans="1:14" ht="30" hidden="1">
      <c r="A33" s="11">
        <v>28</v>
      </c>
      <c r="B33" s="17" t="s">
        <v>1</v>
      </c>
      <c r="C33" s="8" t="s">
        <v>29</v>
      </c>
      <c r="D33" s="17" t="s">
        <v>55</v>
      </c>
      <c r="E33" s="20">
        <v>100000</v>
      </c>
      <c r="F33" s="21"/>
      <c r="G33" s="21"/>
      <c r="H33" s="21"/>
      <c r="I33" s="21"/>
      <c r="J33" s="23"/>
      <c r="K33" s="13"/>
      <c r="L33" s="13"/>
      <c r="M33" s="13"/>
      <c r="N33" s="13"/>
    </row>
    <row r="34" spans="1:14" hidden="1">
      <c r="A34" s="11">
        <v>29</v>
      </c>
      <c r="B34" s="17" t="s">
        <v>7</v>
      </c>
      <c r="C34" s="1" t="s">
        <v>19</v>
      </c>
      <c r="D34" s="17" t="s">
        <v>55</v>
      </c>
      <c r="E34" s="20">
        <v>200</v>
      </c>
      <c r="F34" s="21"/>
      <c r="G34" s="21"/>
      <c r="H34" s="21"/>
      <c r="I34" s="21"/>
      <c r="J34" s="23"/>
      <c r="K34" s="13"/>
      <c r="L34" s="13"/>
      <c r="M34" s="13"/>
      <c r="N34" s="13"/>
    </row>
    <row r="35" spans="1:14" ht="30" hidden="1">
      <c r="A35" s="11">
        <v>30</v>
      </c>
      <c r="B35" s="17" t="s">
        <v>1</v>
      </c>
      <c r="C35" s="2" t="s">
        <v>28</v>
      </c>
      <c r="D35" s="17" t="s">
        <v>55</v>
      </c>
      <c r="E35" s="20">
        <v>50000</v>
      </c>
      <c r="F35" s="21"/>
      <c r="G35" s="21"/>
      <c r="H35" s="21"/>
      <c r="I35" s="21"/>
      <c r="J35" s="23"/>
      <c r="K35" s="13"/>
      <c r="L35" s="13"/>
      <c r="M35" s="13"/>
      <c r="N35" s="13"/>
    </row>
    <row r="36" spans="1:14" ht="30" hidden="1">
      <c r="A36" s="11">
        <v>31</v>
      </c>
      <c r="B36" s="11" t="s">
        <v>10</v>
      </c>
      <c r="C36" s="1" t="s">
        <v>35</v>
      </c>
      <c r="D36" s="17" t="s">
        <v>57</v>
      </c>
      <c r="E36" s="20">
        <v>150</v>
      </c>
      <c r="F36" s="21"/>
      <c r="G36" s="21"/>
      <c r="H36" s="21"/>
      <c r="I36" s="21"/>
      <c r="J36" s="23"/>
      <c r="K36" s="13"/>
      <c r="L36" s="13"/>
      <c r="M36" s="13"/>
      <c r="N36" s="13"/>
    </row>
    <row r="37" spans="1:14" ht="30" hidden="1">
      <c r="A37" s="11">
        <v>32</v>
      </c>
      <c r="B37" s="17" t="s">
        <v>4</v>
      </c>
      <c r="C37" s="1" t="s">
        <v>62</v>
      </c>
      <c r="D37" s="17" t="s">
        <v>55</v>
      </c>
      <c r="E37" s="20">
        <v>1500</v>
      </c>
      <c r="F37" s="21"/>
      <c r="G37" s="21"/>
      <c r="H37" s="21"/>
      <c r="I37" s="21"/>
      <c r="J37" s="23"/>
      <c r="K37" s="13"/>
      <c r="L37" s="13"/>
      <c r="M37" s="13"/>
      <c r="N37" s="13"/>
    </row>
    <row r="38" spans="1:14" ht="30" hidden="1">
      <c r="A38" s="11">
        <v>33</v>
      </c>
      <c r="B38" s="11" t="s">
        <v>4</v>
      </c>
      <c r="C38" s="1" t="s">
        <v>27</v>
      </c>
      <c r="D38" s="17" t="s">
        <v>55</v>
      </c>
      <c r="E38" s="20">
        <v>15000</v>
      </c>
      <c r="F38" s="21"/>
      <c r="G38" s="21"/>
      <c r="H38" s="21"/>
      <c r="I38" s="21"/>
      <c r="J38" s="23"/>
      <c r="K38" s="13"/>
      <c r="L38" s="13"/>
      <c r="M38" s="13"/>
      <c r="N38" s="13"/>
    </row>
    <row r="39" spans="1:14" ht="45" hidden="1">
      <c r="A39" s="11">
        <v>34</v>
      </c>
      <c r="B39" s="17" t="s">
        <v>4</v>
      </c>
      <c r="C39" s="1" t="s">
        <v>63</v>
      </c>
      <c r="D39" s="17" t="s">
        <v>55</v>
      </c>
      <c r="E39" s="20">
        <v>400</v>
      </c>
      <c r="F39" s="21"/>
      <c r="G39" s="21"/>
      <c r="H39" s="21"/>
      <c r="I39" s="21"/>
      <c r="J39" s="23"/>
      <c r="K39" s="13"/>
      <c r="L39" s="13"/>
      <c r="M39" s="13"/>
      <c r="N39" s="13"/>
    </row>
    <row r="40" spans="1:14" hidden="1">
      <c r="A40" s="11">
        <v>35</v>
      </c>
      <c r="B40" s="17" t="s">
        <v>4</v>
      </c>
      <c r="C40" s="3" t="s">
        <v>21</v>
      </c>
      <c r="D40" s="17" t="s">
        <v>55</v>
      </c>
      <c r="E40" s="20">
        <v>1750</v>
      </c>
      <c r="F40" s="21"/>
      <c r="G40" s="21"/>
      <c r="H40" s="21"/>
      <c r="I40" s="21"/>
      <c r="J40" s="23"/>
      <c r="K40" s="13"/>
      <c r="L40" s="13"/>
      <c r="M40" s="13"/>
      <c r="N40" s="13"/>
    </row>
    <row r="41" spans="1:14" hidden="1">
      <c r="A41" s="11">
        <v>36</v>
      </c>
      <c r="B41" s="17" t="s">
        <v>4</v>
      </c>
      <c r="C41" s="3" t="s">
        <v>22</v>
      </c>
      <c r="D41" s="17" t="s">
        <v>55</v>
      </c>
      <c r="E41" s="20">
        <v>250</v>
      </c>
      <c r="F41" s="21"/>
      <c r="G41" s="21"/>
      <c r="H41" s="21"/>
      <c r="I41" s="21"/>
      <c r="J41" s="23"/>
      <c r="K41" s="13"/>
      <c r="L41" s="13"/>
      <c r="M41" s="13"/>
      <c r="N41" s="13"/>
    </row>
    <row r="42" spans="1:14" ht="45" hidden="1">
      <c r="A42" s="11">
        <v>37</v>
      </c>
      <c r="B42" s="11" t="s">
        <v>3</v>
      </c>
      <c r="C42" s="7" t="s">
        <v>15</v>
      </c>
      <c r="D42" s="17" t="s">
        <v>55</v>
      </c>
      <c r="E42" s="20">
        <v>100000</v>
      </c>
      <c r="F42" s="21"/>
      <c r="G42" s="21"/>
      <c r="H42" s="21"/>
      <c r="I42" s="21"/>
      <c r="J42" s="23"/>
      <c r="K42" s="13"/>
      <c r="L42" s="13"/>
      <c r="M42" s="13"/>
      <c r="N42" s="13"/>
    </row>
    <row r="43" spans="1:14" hidden="1">
      <c r="A43" s="11">
        <v>38</v>
      </c>
      <c r="B43" s="17" t="s">
        <v>13</v>
      </c>
      <c r="C43" s="5" t="s">
        <v>43</v>
      </c>
      <c r="D43" s="17" t="s">
        <v>55</v>
      </c>
      <c r="E43" s="20">
        <v>30</v>
      </c>
      <c r="F43" s="21"/>
      <c r="G43" s="21"/>
      <c r="H43" s="21"/>
      <c r="I43" s="21"/>
      <c r="J43" s="23"/>
      <c r="K43" s="13"/>
      <c r="L43" s="13"/>
      <c r="M43" s="13"/>
      <c r="N43" s="13"/>
    </row>
    <row r="44" spans="1:14" ht="30" hidden="1">
      <c r="A44" s="11">
        <v>39</v>
      </c>
      <c r="B44" s="11" t="s">
        <v>4</v>
      </c>
      <c r="C44" s="9" t="s">
        <v>70</v>
      </c>
      <c r="D44" s="17" t="s">
        <v>55</v>
      </c>
      <c r="E44" s="20">
        <v>2500</v>
      </c>
      <c r="F44" s="21"/>
      <c r="G44" s="21"/>
      <c r="H44" s="21"/>
      <c r="I44" s="21"/>
      <c r="J44" s="23"/>
      <c r="K44" s="13"/>
      <c r="L44" s="13"/>
      <c r="M44" s="13"/>
      <c r="N44" s="13"/>
    </row>
    <row r="45" spans="1:14" ht="30" hidden="1">
      <c r="A45" s="11">
        <v>40</v>
      </c>
      <c r="B45" s="17" t="s">
        <v>5</v>
      </c>
      <c r="C45" s="7" t="s">
        <v>16</v>
      </c>
      <c r="D45" s="17" t="s">
        <v>55</v>
      </c>
      <c r="E45" s="20">
        <v>650</v>
      </c>
      <c r="F45" s="21"/>
      <c r="G45" s="21"/>
      <c r="H45" s="21"/>
      <c r="I45" s="21"/>
      <c r="J45" s="23"/>
      <c r="K45" s="13"/>
      <c r="L45" s="13"/>
      <c r="M45" s="13"/>
      <c r="N45" s="13"/>
    </row>
    <row r="46" spans="1:14" ht="30" hidden="1">
      <c r="A46" s="11">
        <v>41</v>
      </c>
      <c r="B46" s="17" t="s">
        <v>4</v>
      </c>
      <c r="C46" s="5" t="s">
        <v>71</v>
      </c>
      <c r="D46" s="17" t="s">
        <v>55</v>
      </c>
      <c r="E46" s="20">
        <v>50</v>
      </c>
      <c r="F46" s="21"/>
      <c r="G46" s="21"/>
      <c r="H46" s="21"/>
      <c r="I46" s="21"/>
      <c r="J46" s="23"/>
      <c r="K46" s="13"/>
      <c r="L46" s="13"/>
      <c r="M46" s="13"/>
      <c r="N46" s="13"/>
    </row>
    <row r="47" spans="1:14" ht="30" hidden="1">
      <c r="A47" s="11">
        <v>42</v>
      </c>
      <c r="B47" s="17" t="s">
        <v>4</v>
      </c>
      <c r="C47" s="5" t="s">
        <v>72</v>
      </c>
      <c r="D47" s="17" t="s">
        <v>55</v>
      </c>
      <c r="E47" s="20">
        <v>70</v>
      </c>
      <c r="F47" s="21"/>
      <c r="G47" s="21"/>
      <c r="H47" s="21"/>
      <c r="I47" s="21"/>
      <c r="J47" s="23"/>
      <c r="K47" s="13"/>
      <c r="L47" s="13"/>
      <c r="M47" s="13"/>
      <c r="N47" s="13"/>
    </row>
    <row r="48" spans="1:14" ht="45" hidden="1">
      <c r="A48" s="11">
        <v>43</v>
      </c>
      <c r="B48" s="17" t="s">
        <v>8</v>
      </c>
      <c r="C48" s="3" t="s">
        <v>47</v>
      </c>
      <c r="D48" s="17" t="s">
        <v>55</v>
      </c>
      <c r="E48" s="20">
        <v>3</v>
      </c>
      <c r="F48" s="21"/>
      <c r="G48" s="21"/>
      <c r="H48" s="21"/>
      <c r="I48" s="21"/>
      <c r="J48" s="23"/>
      <c r="K48" s="13"/>
      <c r="L48" s="13"/>
      <c r="M48" s="13"/>
      <c r="N48" s="13"/>
    </row>
    <row r="49" spans="1:14" ht="30" hidden="1">
      <c r="A49" s="11">
        <v>44</v>
      </c>
      <c r="B49" s="17" t="s">
        <v>6</v>
      </c>
      <c r="C49" s="5" t="s">
        <v>64</v>
      </c>
      <c r="D49" s="17" t="s">
        <v>55</v>
      </c>
      <c r="E49" s="20">
        <v>200</v>
      </c>
      <c r="F49" s="21"/>
      <c r="G49" s="21"/>
      <c r="H49" s="21"/>
      <c r="I49" s="21"/>
      <c r="J49" s="23"/>
      <c r="K49" s="13"/>
      <c r="L49" s="13"/>
      <c r="M49" s="13"/>
      <c r="N49" s="13"/>
    </row>
    <row r="50" spans="1:14" ht="22.5" hidden="1" customHeight="1">
      <c r="A50" s="11">
        <v>45</v>
      </c>
      <c r="B50" s="17" t="s">
        <v>4</v>
      </c>
      <c r="C50" s="1" t="s">
        <v>42</v>
      </c>
      <c r="D50" s="17" t="s">
        <v>55</v>
      </c>
      <c r="E50" s="20">
        <v>10</v>
      </c>
      <c r="F50" s="21"/>
      <c r="G50" s="21"/>
      <c r="H50" s="21"/>
      <c r="I50" s="21"/>
      <c r="J50" s="23"/>
      <c r="K50" s="13"/>
      <c r="L50" s="13"/>
      <c r="M50" s="13"/>
      <c r="N50" s="13"/>
    </row>
    <row r="51" spans="1:14" ht="45" hidden="1">
      <c r="A51" s="11">
        <v>46</v>
      </c>
      <c r="B51" s="17" t="s">
        <v>4</v>
      </c>
      <c r="C51" s="7" t="s">
        <v>65</v>
      </c>
      <c r="D51" s="17" t="s">
        <v>55</v>
      </c>
      <c r="E51" s="20">
        <v>6000</v>
      </c>
      <c r="F51" s="21"/>
      <c r="G51" s="21"/>
      <c r="H51" s="21"/>
      <c r="I51" s="21"/>
      <c r="J51" s="23"/>
      <c r="K51" s="13"/>
      <c r="L51" s="13"/>
      <c r="M51" s="13"/>
      <c r="N51" s="13"/>
    </row>
  </sheetData>
  <autoFilter ref="A7:E52"/>
  <sortState ref="A4:I50">
    <sortCondition ref="C4:C50"/>
  </sortState>
  <mergeCells count="2">
    <mergeCell ref="C3:F3"/>
    <mergeCell ref="A5:D5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E07E92E-2CFC-493A-B49A-C10D2E9BFB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Kainos pasiulymas</vt:lpstr>
      <vt:lpstr>'Kainos pasiulymas'!Print_Area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Lina Glebė</cp:lastModifiedBy>
  <cp:lastPrinted>2023-06-04T06:10:56Z</cp:lastPrinted>
  <dcterms:created xsi:type="dcterms:W3CDTF">2023-01-13T11:04:02Z</dcterms:created>
  <dcterms:modified xsi:type="dcterms:W3CDTF">2023-10-12T10:10:57Z</dcterms:modified>
</cp:coreProperties>
</file>